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5" sheetId="1" r:id="rId1"/>
  </sheets>
  <externalReferences>
    <externalReference r:id="rId2"/>
  </externalReferences>
  <definedNames>
    <definedName name="Z_6E36EA37_049E_4FAE_B719_2847CD16F858_.wvu.Cols" localSheetId="0" hidden="1">'Елецкая 5'!#REF!,'Елецкая 5'!#REF!</definedName>
    <definedName name="Z_6E36EA37_049E_4FAE_B719_2847CD16F858_.wvu.Rows" localSheetId="0" hidden="1">'Елецкая 5'!$42:$45</definedName>
    <definedName name="Z_73C0D023_21BD_4441_8EFA_957546C15799_.wvu.Cols" localSheetId="0" hidden="1">'Елецкая 5'!#REF!,'Елецкая 5'!#REF!</definedName>
    <definedName name="Z_73C0D023_21BD_4441_8EFA_957546C15799_.wvu.Rows" localSheetId="0" hidden="1">'Елецкая 5'!$42:$45</definedName>
    <definedName name="_xlnm.Print_Area" localSheetId="0">'Елецкая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<sst xmlns="http://schemas.openxmlformats.org/spreadsheetml/2006/main" count="62" uniqueCount="53">
  <si>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</si>
  <si>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</si>
  <si>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</si>
  <si>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</si>
  <si>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</si>
  <si>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</si>
  <si>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</si>
  <si>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</si>
  <si>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</si>
  <si>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</si>
  <si>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</si>
  <si>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</si>
  <si>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</si>
  <si>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</si>
  <si>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</si>
  <si>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</si>
  <si>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</si>
  <si>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</si>
  <si>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</si>
  <si>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</si>
  <si>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</si>
  <si>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</si>
  <si>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</si>
  <si>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</si>
  <si>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</si>
  <si>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</si>
  <si>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</si>
  <si>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</si>
  <si>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</si>
  <si>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</si>
  <si>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</si>
  <si>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</si>
  <si>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</si>
  <si>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</si>
  <si>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</si>
  <si>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</si>
  <si>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</si>
  <si>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</si>
  <si>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5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</si>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</sst>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2">
          <cell r="W212">
            <v>10974.532267058225</v>
          </cell>
          <cell r="X212">
            <v>2075.1024969105188</v>
          </cell>
          <cell r="Y212">
            <v>1272.05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7786.8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Y212">
            <v>38422.2579554939</v>
          </cell>
          <cell r="BB212">
            <v>0</v>
          </cell>
          <cell r="BC212">
            <v>0</v>
          </cell>
          <cell r="CN212">
            <v>22521.900522686905</v>
          </cell>
          <cell r="CO212">
            <v>4616.0071864419197</v>
          </cell>
          <cell r="CP212">
            <v>34.373159999999999</v>
          </cell>
          <cell r="DB212">
            <v>0</v>
          </cell>
          <cell r="DG212">
            <v>19236.341598110172</v>
          </cell>
          <cell r="DU212">
            <v>87667.522849110785</v>
          </cell>
          <cell r="DV212">
            <v>18610.1449371612</v>
          </cell>
          <cell r="DW212">
            <v>14496.6011</v>
          </cell>
          <cell r="EK212">
            <v>0</v>
          </cell>
          <cell r="EQ212">
            <v>76244.898424046231</v>
          </cell>
          <cell r="FB212">
            <v>114254.17856187193</v>
          </cell>
          <cell r="FC212">
            <v>23335.948111101236</v>
          </cell>
          <cell r="FD212">
            <v>598.41360000000009</v>
          </cell>
          <cell r="FL212">
            <v>0</v>
          </cell>
          <cell r="FS212">
            <v>74051.848759647095</v>
          </cell>
          <cell r="FX212">
            <v>137604.4112881422</v>
          </cell>
          <cell r="FY212">
            <v>28053.320100413541</v>
          </cell>
          <cell r="FZ212">
            <v>0</v>
          </cell>
          <cell r="GG212">
            <v>22649.681400000001</v>
          </cell>
          <cell r="GL212">
            <v>89979.280209812176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88671875" style="1" customWidth="1"/>
    <col min="7" max="7" width="16.109375" style="1" customWidth="1"/>
    <col min="8" max="8" width="9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3053124.2099999995</v>
      </c>
      <c r="F9" s="16">
        <f t="shared" ref="F9:G9" si="0">SUM(F10:F14)</f>
        <v>2918166.2399999998</v>
      </c>
      <c r="G9" s="16">
        <f t="shared" si="0"/>
        <v>672206.21</v>
      </c>
    </row>
    <row r="10" spans="1:7" ht="13.2" customHeight="1" x14ac:dyDescent="0.3">
      <c r="A10" s="72" t="s">
        <v>9</v>
      </c>
      <c r="B10" s="73"/>
      <c r="C10" s="73"/>
      <c r="D10" s="74"/>
      <c r="E10" s="17">
        <v>1388491.92</v>
      </c>
      <c r="F10" s="17">
        <v>1296703.6499999999</v>
      </c>
      <c r="G10" s="18">
        <v>371033.05</v>
      </c>
    </row>
    <row r="11" spans="1:7" ht="14.4" customHeight="1" x14ac:dyDescent="0.3">
      <c r="A11" s="72" t="s">
        <v>10</v>
      </c>
      <c r="B11" s="73"/>
      <c r="C11" s="73"/>
      <c r="D11" s="74"/>
      <c r="E11" s="17">
        <v>638961.84</v>
      </c>
      <c r="F11" s="17">
        <v>620746.9</v>
      </c>
      <c r="G11" s="18">
        <v>113400.1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167248.56</v>
      </c>
      <c r="F12" s="17">
        <v>163283.07</v>
      </c>
      <c r="G12" s="18">
        <v>27416.84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190956.3</v>
      </c>
      <c r="F13" s="17">
        <v>185490.18</v>
      </c>
      <c r="G13" s="18">
        <v>31418.52</v>
      </c>
    </row>
    <row r="14" spans="1:7" ht="14.4" customHeight="1" x14ac:dyDescent="0.3">
      <c r="A14" s="65" t="s">
        <v>13</v>
      </c>
      <c r="B14" s="65"/>
      <c r="C14" s="65"/>
      <c r="D14" s="65"/>
      <c r="E14" s="17">
        <v>667465.59</v>
      </c>
      <c r="F14" s="17">
        <v>651942.43999999994</v>
      </c>
      <c r="G14" s="18">
        <v>128937.7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2205425.79</v>
      </c>
      <c r="F15" s="16">
        <f t="shared" ref="F15:G15" si="1">SUM(F16:F19)</f>
        <v>2188331.52</v>
      </c>
      <c r="G15" s="16">
        <f t="shared" si="1"/>
        <v>313426.91000000003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1970287.49</v>
      </c>
      <c r="F16" s="17">
        <v>1960003.21</v>
      </c>
      <c r="G16" s="18">
        <v>284614.90000000002</v>
      </c>
    </row>
    <row r="17" spans="1:10" ht="15.6" x14ac:dyDescent="0.3">
      <c r="A17" s="65" t="s">
        <v>44</v>
      </c>
      <c r="B17" s="65"/>
      <c r="C17" s="65"/>
      <c r="D17" s="65"/>
      <c r="E17" s="17">
        <v>7459.68</v>
      </c>
      <c r="F17" s="17">
        <v>7243.23</v>
      </c>
      <c r="G17" s="18">
        <v>921.64</v>
      </c>
    </row>
    <row r="18" spans="1:10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46</v>
      </c>
      <c r="B19" s="65"/>
      <c r="C19" s="65"/>
      <c r="D19" s="65"/>
      <c r="E19" s="17">
        <v>227678.62</v>
      </c>
      <c r="F19" s="17">
        <v>221085.08</v>
      </c>
      <c r="G19" s="18">
        <v>27890.37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8205.1200000000008</v>
      </c>
      <c r="F21" s="17">
        <v>8174.37</v>
      </c>
      <c r="G21" s="18">
        <v>1157.55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-629072.07128944504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52743.942719462641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нар'!W212</f>
        <v>10974.532267058225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нар'!X212</f>
        <v>2075.1024969105188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нар'!Y212</f>
        <v>1272.05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нар'!AA212+'[1]УК ВР декабрь нар'!AB212+'[1]УК ВР декабрь нар'!AC212+'[1]УК ВР декабрь нар'!AD212+'[1]УК ВР декабрь нар'!AE212+'[1]УК ВР декабрь нар'!AF212+'[1]УК ВР декабрь нар'!AG212+'[1]УК ВР декабрь нар'!AH212+'[1]УК ВР декабрь нар'!AJ212+'[1]УК ВР декабрь нар'!AL212+'[1]УК ВР декабрь нар'!AN212+'[1]УК ВР декабрь нар'!AO212+'[1]УК ВР декабрь нар'!AP212+'[1]УК ВР декабрь нар'!AQ212+'[1]УК ВР декабрь нар'!AR212+'[1]УК ВР декабрь нар'!AT212</f>
        <v>0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нар'!AY212</f>
        <v>38422.2579554939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SUM(F34:F38)+239054.91</f>
        <v>490269.49977755721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  <c r="J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нар'!CN212+'[1]УК ВР декабрь нар'!DU212</f>
        <v>110189.42337179769</v>
      </c>
      <c r="I34" s="28"/>
      <c r="J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нар'!CO212+'[1]УК ВР декабрь нар'!DV212</f>
        <v>23226.152123603119</v>
      </c>
      <c r="I35" s="28"/>
      <c r="J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нар'!CP212+'[1]УК ВР декабрь нар'!DW212</f>
        <v>14530.974259999999</v>
      </c>
      <c r="I36" s="28"/>
      <c r="J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нар'!AI212+'[1]УК ВР декабрь нар'!AJ212+'[1]УК ВР декабрь нар'!AS212+'[1]УК ВР декабрь нар'!BC212+'[1]УК ВР декабрь нар'!DB212+'[1]УК ВР декабрь нар'!EK212+'[1]УК ВР декабрь нар'!AM212</f>
        <v>7786.8</v>
      </c>
      <c r="I37" s="28"/>
      <c r="J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нар'!DG212+'[1]УК ВР декабрь нар'!EQ212</f>
        <v>95481.240022156402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SUM(F40:F48)+142913.2</f>
        <v>633440.28203098825</v>
      </c>
      <c r="I39" s="28"/>
      <c r="J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нар'!FB212+'[1]УК ВР декабрь нар'!FX212</f>
        <v>251858.58985001413</v>
      </c>
      <c r="I40" s="28"/>
      <c r="J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нар'!FC212+'[1]УК ВР декабрь нар'!FY212</f>
        <v>51389.268211514776</v>
      </c>
      <c r="I41" s="28"/>
      <c r="J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  <c r="J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  <c r="J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  <c r="J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  <c r="J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нар'!FD212+'[1]УК ВР декабрь нар'!FZ212</f>
        <v>598.41360000000009</v>
      </c>
      <c r="I46" s="28"/>
      <c r="J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нар'!GG212+'[1]УК ВР декабрь нар'!FL212+'[1]УК ВР декабрь нар'!BB212+'[1]УК ВР декабрь нар'!AK212</f>
        <v>22649.681400000001</v>
      </c>
      <c r="I47" s="28"/>
      <c r="J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нар'!FS212+'[1]УК ВР декабрь нар'!GL212</f>
        <v>164031.12896945927</v>
      </c>
      <c r="I48" s="28"/>
      <c r="J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1176453.7245280081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253316.5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141877.19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111439.31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1429770.2245280081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1970287.49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1960003.21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-88554.805817453191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5</vt:lpstr>
      <vt:lpstr>'Елецкая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2018-04-04T05:52:23Z</cp:lastPrinted>
  <dcterms:created xsi:type="dcterms:W3CDTF">2013-05-24T09:13:10Z</dcterms:created>
  <dcterms:modified xsi:type="dcterms:W3CDTF">2019-03-01T07:30:21Z</dcterms:modified>
</cp:coreProperties>
</file>